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435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generico'!$B$2:$H$100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E25" i="43"/>
  <c r="E60" l="1"/>
  <c r="E49"/>
  <c r="E42"/>
  <c r="E24"/>
  <c r="G28" l="1"/>
  <c r="E40" l="1"/>
  <c r="G30" l="1"/>
  <c r="G71" l="1"/>
  <c r="G75" l="1"/>
  <c r="G74"/>
  <c r="G73"/>
  <c r="G11"/>
  <c r="G20"/>
  <c r="G45"/>
  <c r="G51"/>
  <c r="H72" l="1"/>
  <c r="G70" l="1"/>
  <c r="G68"/>
  <c r="G66"/>
  <c r="G65"/>
  <c r="G62"/>
  <c r="G60"/>
  <c r="G59"/>
  <c r="G58"/>
  <c r="G54"/>
  <c r="G52"/>
  <c r="G49"/>
  <c r="G48"/>
  <c r="G42"/>
  <c r="G40"/>
  <c r="G36"/>
  <c r="G33"/>
  <c r="H69" l="1"/>
  <c r="G44"/>
  <c r="G43" s="1"/>
  <c r="G35"/>
  <c r="H34" s="1"/>
  <c r="G61"/>
  <c r="H67"/>
  <c r="G64"/>
  <c r="H63" s="1"/>
  <c r="G57"/>
  <c r="G56" s="1"/>
  <c r="G50"/>
  <c r="G47"/>
  <c r="G53"/>
  <c r="G39"/>
  <c r="G38" s="1"/>
  <c r="G41"/>
  <c r="G32"/>
  <c r="H31" s="1"/>
  <c r="G29"/>
  <c r="G27"/>
  <c r="G26"/>
  <c r="G25"/>
  <c r="G24"/>
  <c r="G22"/>
  <c r="G19"/>
  <c r="G15"/>
  <c r="G16"/>
  <c r="G17"/>
  <c r="G14"/>
  <c r="G12"/>
  <c r="H55" l="1"/>
  <c r="H23"/>
  <c r="H46"/>
  <c r="H21"/>
  <c r="G18"/>
  <c r="G13"/>
  <c r="G10"/>
  <c r="H9" l="1"/>
  <c r="H37"/>
  <c r="H76" l="1"/>
  <c r="D79" l="1"/>
  <c r="D80" s="1"/>
  <c r="D81" l="1"/>
  <c r="D93"/>
  <c r="D83"/>
  <c r="D84" l="1"/>
  <c r="D85" s="1"/>
  <c r="D87" s="1"/>
  <c r="D90"/>
  <c r="D94" s="1"/>
  <c r="D91" l="1"/>
  <c r="D95"/>
  <c r="D97" s="1"/>
</calcChain>
</file>

<file path=xl/sharedStrings.xml><?xml version="1.0" encoding="utf-8"?>
<sst xmlns="http://schemas.openxmlformats.org/spreadsheetml/2006/main" count="200" uniqueCount="167">
  <si>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</si>
  <si>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</si>
  <si>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</si>
  <si>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</si>
  <si>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</si>
  <si>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</si>
  <si>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</si>
  <si>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</si>
  <si>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</si>
  <si>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</si>
  <si>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</si>
  <si>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</si>
  <si>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</si>
  <si>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</si>
  <si>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</si>
  <si>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</si>
  <si>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</si>
  <si>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</si>
  <si>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</si>
  <si>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</si>
  <si>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</si>
  <si>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</si>
  <si>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</si>
  <si>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</si>
  <si>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</si>
  <si>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</si>
  <si>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</si>
  <si>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</si>
  <si>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</si>
  <si>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</si>
  <si>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</si>
  <si>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</si>
  <si>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</si>
  <si>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1.1</t>
  </si>
  <si>
    <t>1.2</t>
  </si>
  <si>
    <t>1.3</t>
  </si>
  <si>
    <t>gl</t>
  </si>
  <si>
    <t>Colocacion de globos en bajadas pluviales</t>
  </si>
  <si>
    <t>MATRIZ DE OFERTA</t>
  </si>
  <si>
    <t>VARIOS</t>
  </si>
  <si>
    <t>1.2.1</t>
  </si>
  <si>
    <t>1.2.2</t>
  </si>
  <si>
    <t>1.2.5</t>
  </si>
  <si>
    <t>Andamios</t>
  </si>
  <si>
    <t>1.2.9</t>
  </si>
  <si>
    <t xml:space="preserve">Contenedor vestuarios </t>
  </si>
  <si>
    <t xml:space="preserve">DEMOLICIONES </t>
  </si>
  <si>
    <t>PREPARACION DEL TERRENO</t>
  </si>
  <si>
    <t>REVESTIMIENTOS</t>
  </si>
  <si>
    <t>Pavimentos Interiores</t>
  </si>
  <si>
    <t>CIELORRASOS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</si>
  <si>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</si>
  <si>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</si>
  <si>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</si>
  <si>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</si>
  <si>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</si>
  <si>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10,1,6</t>
  </si>
  <si>
    <t>Consumo de OSE</t>
  </si>
  <si>
    <t xml:space="preserve">Consumo de UTE </t>
  </si>
  <si>
    <t>1.00</t>
  </si>
  <si>
    <t>2.00</t>
  </si>
  <si>
    <t>2,1,11</t>
  </si>
  <si>
    <t xml:space="preserve">Vallado  </t>
  </si>
  <si>
    <t>IMPLANTACION EN OBRA</t>
  </si>
  <si>
    <t>1,3,4</t>
  </si>
  <si>
    <t>1,3,3</t>
  </si>
  <si>
    <t>MOVIMIENTO DE TIERRA</t>
  </si>
  <si>
    <t>m</t>
  </si>
  <si>
    <t>ESPACIOS EXTERIORES</t>
  </si>
  <si>
    <t>Obra húmeda</t>
  </si>
  <si>
    <t>Sobre terreno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</si>
  <si>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</si>
  <si>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</si>
  <si>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</si>
  <si>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</si>
  <si>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PRECIO TOTAL RUBRO ($)</t>
  </si>
  <si>
    <t>OBRA PREVISTA</t>
  </si>
  <si>
    <t>4.00</t>
  </si>
  <si>
    <t>9.00</t>
  </si>
  <si>
    <t>9.1</t>
  </si>
  <si>
    <t>9.1.1</t>
  </si>
  <si>
    <t>9,1,1,1</t>
  </si>
  <si>
    <t>9.2</t>
  </si>
  <si>
    <t>9,2,6</t>
  </si>
  <si>
    <t>PRECIO TOTAL SUBRUBRO ($)</t>
  </si>
  <si>
    <t>10.00</t>
  </si>
  <si>
    <t>10.1</t>
  </si>
  <si>
    <t>10.2</t>
  </si>
  <si>
    <t>9.3</t>
  </si>
  <si>
    <t xml:space="preserve">PAVIMENTOS </t>
  </si>
  <si>
    <t>9.3.1</t>
  </si>
  <si>
    <t>9,3,1,3</t>
  </si>
  <si>
    <t>REPARACION DE CUBIERTAS  EXISTENTES</t>
  </si>
  <si>
    <t>CUBIERTAS LIVIANAS</t>
  </si>
  <si>
    <t>CUBIERTAS PESADAS</t>
  </si>
  <si>
    <t>TERMINACION DE CUBIERTAS</t>
  </si>
  <si>
    <t>10.3</t>
  </si>
  <si>
    <t>10,1,7</t>
  </si>
  <si>
    <t>17.00</t>
  </si>
  <si>
    <t>17.1</t>
  </si>
  <si>
    <t>17.3</t>
  </si>
  <si>
    <t>17,1,1</t>
  </si>
  <si>
    <t>Imprimación sobre revoque</t>
  </si>
  <si>
    <t>17,1,8</t>
  </si>
  <si>
    <t>17,1,9</t>
  </si>
  <si>
    <t>Mampostería interior</t>
  </si>
  <si>
    <t>Pintura látex al agua antihongos en cielorrasos</t>
  </si>
  <si>
    <t>PINTURA SOBRE METALES</t>
  </si>
  <si>
    <t>17,3,1</t>
  </si>
  <si>
    <t>PINTURA SOBRE MAMPOSTERÍA, HORMIGÓN  Y YESO</t>
  </si>
  <si>
    <t>18.00</t>
  </si>
  <si>
    <t>18.1</t>
  </si>
  <si>
    <t>RED DE DESAGÜES</t>
  </si>
  <si>
    <t>18,1,5</t>
  </si>
  <si>
    <t>18,1,14</t>
  </si>
  <si>
    <t>21.00</t>
  </si>
  <si>
    <t>10,3,6</t>
  </si>
  <si>
    <t>10,2,7</t>
  </si>
  <si>
    <t>10,2,8</t>
  </si>
  <si>
    <t>Técnico Prevencionista</t>
  </si>
  <si>
    <t>1,1,8</t>
  </si>
  <si>
    <t xml:space="preserve">Fletes de implantación </t>
  </si>
  <si>
    <t>1,1,9</t>
  </si>
  <si>
    <t>Fletes durante ejecución de obra</t>
  </si>
  <si>
    <t>Limpieza final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</si>
  <si>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</si>
  <si>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</si>
  <si>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</si>
  <si>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</si>
  <si>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</si>
  <si>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</si>
  <si>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</si>
  <si>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</si>
  <si>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</si>
  <si>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</si>
  <si>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</si>
  <si>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</si>
  <si>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>MONTO TOTAL OFERTADO (C+F+L)</t>
  </si>
  <si>
    <t>LEYES SOCIALES (66,76% de G)</t>
  </si>
  <si>
    <t>LEYES SOCIALES (66,76% de H)</t>
  </si>
  <si>
    <t>Imprimación- emulsion asfáltica 1,5 k/m2 EN PRETIL</t>
  </si>
  <si>
    <t>Membrana asfaltica 4 mm con dos almas centrales polietileno alta densidad, terminacion aluminio gofrado. EN PRETIL</t>
  </si>
  <si>
    <t>Demolición de muros de ladrillos/ticholos PARA SUSTI DE PLUVIALES AULA 2 Y DIRECCION</t>
  </si>
  <si>
    <t>Canalizaciones aparentes REINSTALACION DE ELECTRICA POR REPARACIONES EN REVOQUES INCL LUMINARIAS</t>
  </si>
  <si>
    <t xml:space="preserve">Retiro de mobiliario Y LAMBRIZ </t>
  </si>
  <si>
    <t>Cañeria de desague pluvial PVC 160 COLUMNAS DE BAJADA A SUSTITUIR</t>
  </si>
  <si>
    <t>Zanjas y pozos PARA DESAGUES, CAMARA DE PLUVIALES</t>
  </si>
  <si>
    <t>Revoque interior común terciado</t>
  </si>
  <si>
    <t>Picado de revoques interiores ESTIMADO EN DIRECCION AULA 1 Y AULA 2, PASILLOS</t>
  </si>
  <si>
    <t>Picado de revoques de cielorraso 1/2 AREA LOCAL DIRECCION AULA 1 Y AULA 2 PASILLOS</t>
  </si>
  <si>
    <t>Retiro de artefactos sanitarios A REUTILIZAR</t>
  </si>
  <si>
    <t>Pintura látex antihongos INTERIOR TODA DIRECCION, AULA 1,2,3 PASILLOS, HALL ACCESO Y PATIO, EN LAS ZONAS DONDE SE INTERVIENE TODO EL ESPACIO</t>
  </si>
  <si>
    <t>Fondo antióxido sintético (en estructura de bobedilla)</t>
  </si>
  <si>
    <r>
      <rPr>
        <b/>
        <sz val="18"/>
        <color theme="0"/>
        <rFont val="Arial"/>
        <family val="2"/>
      </rPr>
      <t xml:space="preserve">ESCUELA Nº 103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</si>
  <si>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</si>
  <si>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 m2</t>
  </si>
  <si>
    <t>BDT 40x40 Camara de pluviales en pie de columna</t>
  </si>
  <si>
    <t xml:space="preserve">Porcelanato (porcelanato 60x60) </t>
  </si>
  <si>
    <t>Ladrillo de campo espesor 20 cm (Reconstrucción de muro afectado por columna de pliviales)</t>
  </si>
  <si>
    <t>Retiro de instalaciones (de instalaciones donde se repara revoque)</t>
  </si>
  <si>
    <t>Cartel de obra dimensiones 0,8*1,5m según gráfico</t>
  </si>
  <si>
    <t>4,22,1</t>
  </si>
  <si>
    <t xml:space="preserve">Piezas y accesorios </t>
  </si>
  <si>
    <t>Canalón de desagüe galvanizado (SUSTITUCION INCL RETIRO Y FIJACION DE CHAPAS ADYACENTES)</t>
  </si>
  <si>
    <t>Contrapiso hormigón de balasto (en zona donde se cambia col de pluvial)</t>
  </si>
  <si>
    <t>Retiro CANALON EXISTENTE INCL LEVANTAMIENTO DE CHAPAS</t>
  </si>
  <si>
    <t xml:space="preserve">10% DE OBRA IMPREVISTA </t>
  </si>
</sst>
</file>

<file path=xl/styles.xml><?xml version="1.0" encoding="utf-8"?>
<styleSheet xmlns="http://schemas.openxmlformats.org/spreadsheetml/2006/main">
  <numFmts count="69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6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</cellStyleXfs>
  <cellXfs count="205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7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7" fillId="54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190" fontId="23" fillId="0" borderId="41" xfId="0" applyNumberFormat="1" applyFont="1" applyFill="1" applyBorder="1" applyAlignment="1">
      <alignment horizontal="center"/>
    </xf>
    <xf numFmtId="0" fontId="23" fillId="0" borderId="41" xfId="47869" applyFont="1" applyFill="1" applyBorder="1" applyAlignment="1">
      <alignment horizontal="center"/>
    </xf>
    <xf numFmtId="208" fontId="111" fillId="0" borderId="42" xfId="47863" applyNumberFormat="1" applyFont="1" applyFill="1" applyBorder="1" applyAlignment="1">
      <alignment horizontal="right" indent="1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6" fontId="23" fillId="0" borderId="43" xfId="17901" applyNumberFormat="1" applyFont="1" applyFill="1" applyBorder="1" applyAlignment="1">
      <alignment horizontal="center"/>
    </xf>
    <xf numFmtId="0" fontId="117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11" fillId="50" borderId="31" xfId="47863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208" fontId="111" fillId="0" borderId="52" xfId="47863" applyNumberFormat="1" applyFont="1" applyFill="1" applyBorder="1" applyAlignment="1">
      <alignment horizontal="right" indent="1"/>
    </xf>
    <xf numFmtId="208" fontId="111" fillId="50" borderId="56" xfId="47863" applyNumberFormat="1" applyFont="1" applyFill="1" applyBorder="1" applyAlignment="1">
      <alignment horizontal="right" indent="1"/>
    </xf>
    <xf numFmtId="0" fontId="112" fillId="0" borderId="42" xfId="47863" applyFont="1" applyFill="1" applyBorder="1"/>
    <xf numFmtId="0" fontId="112" fillId="0" borderId="52" xfId="47863" applyFont="1" applyFill="1" applyBorder="1"/>
    <xf numFmtId="0" fontId="112" fillId="50" borderId="56" xfId="47863" applyFont="1" applyFill="1" applyBorder="1"/>
    <xf numFmtId="0" fontId="117" fillId="50" borderId="32" xfId="17901" applyFont="1" applyFill="1" applyBorder="1"/>
    <xf numFmtId="0" fontId="23" fillId="0" borderId="54" xfId="17901" applyFont="1" applyFill="1" applyBorder="1"/>
    <xf numFmtId="4" fontId="23" fillId="0" borderId="32" xfId="0" applyNumberFormat="1" applyFont="1" applyFill="1" applyBorder="1"/>
    <xf numFmtId="0" fontId="117" fillId="54" borderId="54" xfId="17901" applyFont="1" applyFill="1" applyBorder="1"/>
    <xf numFmtId="4" fontId="23" fillId="0" borderId="54" xfId="0" applyNumberFormat="1" applyFont="1" applyFill="1" applyBorder="1"/>
    <xf numFmtId="0" fontId="117" fillId="57" borderId="32" xfId="17901" applyFont="1" applyFill="1" applyBorder="1"/>
    <xf numFmtId="0" fontId="23" fillId="0" borderId="55" xfId="17901" applyFont="1" applyFill="1" applyBorder="1"/>
    <xf numFmtId="0" fontId="101" fillId="50" borderId="32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54" xfId="0" applyNumberFormat="1" applyFont="1" applyFill="1" applyBorder="1" applyAlignment="1">
      <alignment horizontal="left"/>
    </xf>
    <xf numFmtId="0" fontId="23" fillId="0" borderId="32" xfId="47869" applyFont="1" applyFill="1" applyBorder="1"/>
    <xf numFmtId="4" fontId="23" fillId="0" borderId="58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0" fontId="23" fillId="0" borderId="58" xfId="17901" applyFont="1" applyFill="1" applyBorder="1" applyAlignment="1">
      <alignment horizontal="center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6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3" xfId="47841" applyNumberFormat="1" applyFont="1" applyFill="1" applyBorder="1" applyAlignment="1">
      <alignment horizontal="center"/>
    </xf>
    <xf numFmtId="208" fontId="111" fillId="54" borderId="31" xfId="47863" applyNumberFormat="1" applyFont="1" applyFill="1" applyBorder="1" applyAlignment="1">
      <alignment horizontal="right" indent="1"/>
    </xf>
    <xf numFmtId="2" fontId="111" fillId="54" borderId="46" xfId="47863" applyNumberFormat="1" applyFont="1" applyFill="1" applyBorder="1" applyAlignment="1"/>
    <xf numFmtId="208" fontId="111" fillId="54" borderId="56" xfId="47863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3" applyNumberFormat="1" applyFont="1" applyFill="1" applyBorder="1" applyAlignment="1">
      <alignment horizontal="right" indent="1"/>
    </xf>
    <xf numFmtId="0" fontId="23" fillId="57" borderId="59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8" fontId="111" fillId="57" borderId="36" xfId="47863" applyNumberFormat="1" applyFont="1" applyFill="1" applyBorder="1" applyAlignment="1">
      <alignment horizontal="right" indent="1"/>
    </xf>
    <xf numFmtId="208" fontId="111" fillId="57" borderId="44" xfId="47863" applyNumberFormat="1" applyFont="1" applyFill="1" applyBorder="1" applyAlignment="1">
      <alignment horizontal="right" indent="1"/>
    </xf>
    <xf numFmtId="208" fontId="111" fillId="57" borderId="56" xfId="47863" applyNumberFormat="1" applyFont="1" applyFill="1" applyBorder="1" applyAlignment="1">
      <alignment horizontal="right" indent="1"/>
    </xf>
    <xf numFmtId="208" fontId="111" fillId="50" borderId="44" xfId="47863" applyNumberFormat="1" applyFont="1" applyFill="1" applyBorder="1" applyAlignment="1">
      <alignment horizontal="right" indent="1"/>
    </xf>
    <xf numFmtId="2" fontId="117" fillId="57" borderId="41" xfId="17901" applyNumberFormat="1" applyFont="1" applyFill="1" applyBorder="1" applyAlignment="1">
      <alignment horizontal="center"/>
    </xf>
    <xf numFmtId="190" fontId="117" fillId="50" borderId="41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4" xfId="47863" applyNumberFormat="1" applyFont="1" applyFill="1" applyBorder="1" applyAlignment="1">
      <alignment horizontal="right"/>
    </xf>
    <xf numFmtId="4" fontId="117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4" xfId="47863" applyFont="1" applyFill="1" applyBorder="1"/>
    <xf numFmtId="0" fontId="117" fillId="57" borderId="52" xfId="17901" applyFont="1" applyFill="1" applyBorder="1"/>
    <xf numFmtId="0" fontId="23" fillId="0" borderId="61" xfId="17901" applyFont="1" applyFill="1" applyBorder="1"/>
    <xf numFmtId="4" fontId="117" fillId="57" borderId="62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6" borderId="66" xfId="47864" applyFont="1" applyFill="1" applyBorder="1" applyAlignment="1">
      <alignment horizontal="center" vertical="center" wrapText="1"/>
    </xf>
    <xf numFmtId="0" fontId="122" fillId="56" borderId="70" xfId="47864" applyFont="1" applyFill="1" applyBorder="1" applyAlignment="1">
      <alignment horizontal="center" vertical="center" wrapText="1"/>
    </xf>
    <xf numFmtId="0" fontId="122" fillId="56" borderId="74" xfId="47864" applyFont="1" applyFill="1" applyBorder="1" applyAlignment="1">
      <alignment horizontal="center" vertical="center" wrapText="1"/>
    </xf>
    <xf numFmtId="10" fontId="122" fillId="56" borderId="66" xfId="47864" applyNumberFormat="1" applyFont="1" applyFill="1" applyBorder="1" applyAlignment="1">
      <alignment horizontal="center" vertical="center" wrapText="1"/>
    </xf>
    <xf numFmtId="10" fontId="122" fillId="56" borderId="70" xfId="47864" applyNumberFormat="1" applyFont="1" applyFill="1" applyBorder="1" applyAlignment="1">
      <alignment horizontal="center" vertical="center" wrapText="1"/>
    </xf>
    <xf numFmtId="10" fontId="122" fillId="56" borderId="74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0" fillId="0" borderId="0" xfId="0" applyFill="1"/>
    <xf numFmtId="4" fontId="0" fillId="0" borderId="0" xfId="0" applyNumberFormat="1" applyFill="1"/>
    <xf numFmtId="173" fontId="113" fillId="0" borderId="0" xfId="0" applyFont="1" applyFill="1" applyAlignment="1">
      <alignment horizontal="left" vertical="center" indent="15"/>
    </xf>
    <xf numFmtId="173" fontId="114" fillId="0" borderId="0" xfId="0" applyFont="1" applyFill="1" applyAlignment="1">
      <alignment vertical="center"/>
    </xf>
    <xf numFmtId="0" fontId="23" fillId="0" borderId="52" xfId="47863" applyNumberFormat="1" applyFont="1" applyFill="1" applyBorder="1" applyAlignment="1">
      <alignment horizontal="right" indent="1"/>
    </xf>
    <xf numFmtId="173" fontId="113" fillId="0" borderId="0" xfId="0" applyFont="1" applyFill="1" applyAlignment="1">
      <alignment vertical="center"/>
    </xf>
    <xf numFmtId="208" fontId="111" fillId="0" borderId="57" xfId="47863" applyNumberFormat="1" applyFont="1" applyFill="1" applyBorder="1" applyAlignment="1">
      <alignment horizontal="right" indent="1"/>
    </xf>
    <xf numFmtId="173" fontId="82" fillId="0" borderId="0" xfId="0" applyFont="1" applyFill="1" applyAlignment="1">
      <alignment vertical="center"/>
    </xf>
    <xf numFmtId="173" fontId="115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9"/>
    </xf>
    <xf numFmtId="4" fontId="0" fillId="0" borderId="0" xfId="0" applyNumberFormat="1" applyFill="1" applyBorder="1"/>
    <xf numFmtId="4" fontId="0" fillId="0" borderId="0" xfId="0" applyNumberFormat="1" applyFill="1" applyAlignment="1">
      <alignment horizontal="center"/>
    </xf>
    <xf numFmtId="0" fontId="23" fillId="0" borderId="47" xfId="17901" applyFont="1" applyFill="1" applyBorder="1" applyAlignment="1">
      <alignment horizontal="center"/>
    </xf>
    <xf numFmtId="10" fontId="104" fillId="0" borderId="0" xfId="17901" applyNumberFormat="1" applyFont="1" applyBorder="1" applyAlignment="1"/>
    <xf numFmtId="4" fontId="97" fillId="0" borderId="0" xfId="0" applyNumberFormat="1" applyFont="1" applyBorder="1"/>
    <xf numFmtId="4" fontId="107" fillId="0" borderId="33" xfId="17901" applyNumberFormat="1" applyFont="1" applyBorder="1" applyAlignment="1">
      <alignment vertical="center"/>
    </xf>
    <xf numFmtId="4" fontId="107" fillId="0" borderId="34" xfId="17901" applyNumberFormat="1" applyFont="1" applyBorder="1" applyAlignment="1">
      <alignment vertical="center"/>
    </xf>
    <xf numFmtId="4" fontId="108" fillId="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vertical="center"/>
    </xf>
    <xf numFmtId="4" fontId="107" fillId="0" borderId="34" xfId="17901" applyNumberFormat="1" applyFont="1" applyFill="1" applyBorder="1" applyAlignment="1">
      <alignment vertical="center"/>
    </xf>
    <xf numFmtId="4" fontId="108" fillId="0" borderId="34" xfId="17901" applyNumberFormat="1" applyFont="1" applyFill="1" applyBorder="1" applyAlignment="1">
      <alignment vertical="center"/>
    </xf>
    <xf numFmtId="4" fontId="108" fillId="50" borderId="34" xfId="17901" applyNumberFormat="1" applyFont="1" applyFill="1" applyBorder="1" applyAlignment="1">
      <alignment vertical="center"/>
    </xf>
    <xf numFmtId="4" fontId="108" fillId="0" borderId="75" xfId="17901" applyNumberFormat="1" applyFont="1" applyFill="1" applyBorder="1" applyAlignment="1">
      <alignment vertical="center"/>
    </xf>
    <xf numFmtId="4" fontId="7" fillId="50" borderId="34" xfId="17901" applyNumberFormat="1" applyFont="1" applyFill="1" applyBorder="1" applyAlignment="1">
      <alignment vertical="center"/>
    </xf>
    <xf numFmtId="4" fontId="101" fillId="0" borderId="34" xfId="0" applyNumberFormat="1" applyFont="1" applyFill="1" applyBorder="1" applyAlignment="1">
      <alignment horizontal="right"/>
    </xf>
    <xf numFmtId="4" fontId="7" fillId="50" borderId="34" xfId="0" applyNumberFormat="1" applyFont="1" applyFill="1" applyBorder="1" applyAlignment="1">
      <alignment horizontal="center"/>
    </xf>
    <xf numFmtId="4" fontId="108" fillId="0" borderId="34" xfId="17901" applyNumberFormat="1" applyFont="1" applyBorder="1" applyAlignment="1">
      <alignment vertical="center"/>
    </xf>
    <xf numFmtId="4" fontId="108" fillId="0" borderId="35" xfId="17901" applyNumberFormat="1" applyFont="1" applyBorder="1" applyAlignment="1">
      <alignment vertical="center"/>
    </xf>
    <xf numFmtId="190" fontId="23" fillId="0" borderId="41" xfId="17901" applyNumberFormat="1" applyFont="1" applyFill="1" applyBorder="1" applyAlignment="1">
      <alignment horizontal="center"/>
    </xf>
    <xf numFmtId="4" fontId="116" fillId="0" borderId="52" xfId="47863" applyNumberFormat="1" applyFont="1" applyFill="1" applyBorder="1" applyAlignment="1">
      <alignment horizontal="center"/>
    </xf>
    <xf numFmtId="173" fontId="113" fillId="0" borderId="0" xfId="0" applyFont="1" applyFill="1" applyAlignment="1">
      <alignment horizontal="left" vertical="center" indent="8"/>
    </xf>
    <xf numFmtId="173" fontId="113" fillId="0" borderId="0" xfId="0" applyFont="1" applyFill="1" applyAlignment="1">
      <alignment horizontal="left" vertical="center" indent="6"/>
    </xf>
    <xf numFmtId="0" fontId="7" fillId="0" borderId="37" xfId="17901" applyFont="1" applyFill="1" applyBorder="1" applyAlignment="1">
      <alignment horizontal="left" vertical="center"/>
    </xf>
    <xf numFmtId="4" fontId="97" fillId="0" borderId="0" xfId="0" applyNumberFormat="1" applyFont="1" applyFill="1"/>
    <xf numFmtId="4" fontId="124" fillId="0" borderId="0" xfId="0" applyNumberFormat="1" applyFont="1" applyFill="1" applyBorder="1"/>
    <xf numFmtId="4" fontId="23" fillId="0" borderId="54" xfId="0" applyNumberFormat="1" applyFont="1" applyFill="1" applyBorder="1" applyAlignment="1">
      <alignment wrapText="1"/>
    </xf>
    <xf numFmtId="4" fontId="118" fillId="51" borderId="50" xfId="0" applyNumberFormat="1" applyFont="1" applyFill="1" applyBorder="1" applyAlignment="1">
      <alignment horizontal="center" vertical="center"/>
    </xf>
    <xf numFmtId="4" fontId="118" fillId="51" borderId="40" xfId="0" applyNumberFormat="1" applyFont="1" applyFill="1" applyBorder="1" applyAlignment="1">
      <alignment horizontal="center" vertical="center"/>
    </xf>
    <xf numFmtId="173" fontId="0" fillId="0" borderId="49" xfId="0" applyBorder="1" applyAlignment="1"/>
    <xf numFmtId="173" fontId="118" fillId="52" borderId="51" xfId="0" applyFont="1" applyFill="1" applyBorder="1" applyAlignment="1">
      <alignment horizontal="center" vertical="center" wrapText="1"/>
    </xf>
    <xf numFmtId="173" fontId="118" fillId="52" borderId="76" xfId="0" applyFont="1" applyFill="1" applyBorder="1" applyAlignment="1">
      <alignment horizontal="center" vertical="center" wrapText="1"/>
    </xf>
    <xf numFmtId="173" fontId="0" fillId="0" borderId="77" xfId="0" applyBorder="1" applyAlignment="1">
      <alignment horizontal="center" vertical="center" wrapText="1"/>
    </xf>
    <xf numFmtId="0" fontId="122" fillId="56" borderId="65" xfId="47864" applyFont="1" applyFill="1" applyBorder="1" applyAlignment="1">
      <alignment horizontal="left" vertical="center" wrapText="1"/>
    </xf>
    <xf numFmtId="173" fontId="0" fillId="0" borderId="66" xfId="0" applyBorder="1" applyAlignment="1">
      <alignment horizontal="left" vertical="center" wrapText="1"/>
    </xf>
    <xf numFmtId="0" fontId="122" fillId="56" borderId="71" xfId="47864" applyFont="1" applyFill="1" applyBorder="1" applyAlignment="1">
      <alignment horizontal="left" vertical="center" wrapText="1"/>
    </xf>
    <xf numFmtId="0" fontId="122" fillId="56" borderId="72" xfId="47864" applyFont="1" applyFill="1" applyBorder="1" applyAlignment="1">
      <alignment horizontal="left" vertical="center" wrapText="1"/>
    </xf>
    <xf numFmtId="0" fontId="122" fillId="56" borderId="73" xfId="47864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0" fontId="122" fillId="56" borderId="63" xfId="47864" applyFont="1" applyFill="1" applyBorder="1" applyAlignment="1">
      <alignment horizontal="left" vertical="center" wrapText="1"/>
    </xf>
    <xf numFmtId="0" fontId="122" fillId="56" borderId="64" xfId="47864" applyFont="1" applyFill="1" applyBorder="1" applyAlignment="1">
      <alignment horizontal="left" vertical="center" wrapText="1"/>
    </xf>
    <xf numFmtId="0" fontId="122" fillId="56" borderId="67" xfId="47864" applyFont="1" applyFill="1" applyBorder="1" applyAlignment="1">
      <alignment horizontal="left" vertical="center" wrapText="1"/>
    </xf>
    <xf numFmtId="0" fontId="122" fillId="56" borderId="68" xfId="47864" applyFont="1" applyFill="1" applyBorder="1" applyAlignment="1">
      <alignment horizontal="left" vertical="center" wrapText="1"/>
    </xf>
    <xf numFmtId="0" fontId="122" fillId="56" borderId="69" xfId="47864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FF00"/>
      <color rgb="FFFFFF99"/>
      <color rgb="FFF359D2"/>
      <color rgb="FFFF6565"/>
      <color rgb="FF9966FF"/>
      <color rgb="FFB17ED8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35</xdr:row>
      <xdr:rowOff>161925</xdr:rowOff>
    </xdr:from>
    <xdr:to>
      <xdr:col>2</xdr:col>
      <xdr:colOff>2457450</xdr:colOff>
      <xdr:row>35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126207</xdr:colOff>
      <xdr:row>1</xdr:row>
      <xdr:rowOff>139701</xdr:rowOff>
    </xdr:from>
    <xdr:to>
      <xdr:col>2</xdr:col>
      <xdr:colOff>3675522</xdr:colOff>
      <xdr:row>1</xdr:row>
      <xdr:rowOff>774868</xdr:rowOff>
    </xdr:to>
    <xdr:pic>
      <xdr:nvPicPr>
        <xdr:cNvPr id="7" name="3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345407" y="393701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165100</xdr:colOff>
      <xdr:row>1</xdr:row>
      <xdr:rowOff>139700</xdr:rowOff>
    </xdr:from>
    <xdr:to>
      <xdr:col>1</xdr:col>
      <xdr:colOff>712788</xdr:colOff>
      <xdr:row>1</xdr:row>
      <xdr:rowOff>751931</xdr:rowOff>
    </xdr:to>
    <xdr:pic>
      <xdr:nvPicPr>
        <xdr:cNvPr id="8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571500" y="393700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0"/>
  <sheetViews>
    <sheetView tabSelected="1" topLeftCell="B73" zoomScale="75" zoomScaleNormal="75" workbookViewId="0">
      <selection activeCell="F80" sqref="F80"/>
    </sheetView>
  </sheetViews>
  <sheetFormatPr baseColWidth="10" defaultColWidth="11.42578125" defaultRowHeight="12.75"/>
  <cols>
    <col min="1" max="1" width="6" style="15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2:13" ht="20.25" customHeight="1" thickBot="1">
      <c r="B1" s="36"/>
      <c r="C1" s="35"/>
      <c r="D1" s="36"/>
      <c r="E1" s="37"/>
      <c r="F1" s="35"/>
      <c r="G1" s="35"/>
      <c r="H1" s="35"/>
    </row>
    <row r="2" spans="2:13" ht="69.75" customHeight="1" thickBot="1">
      <c r="B2" s="187"/>
      <c r="C2" s="188"/>
      <c r="D2" s="188"/>
      <c r="E2" s="188"/>
      <c r="F2" s="188"/>
      <c r="G2" s="188"/>
      <c r="H2" s="189"/>
    </row>
    <row r="3" spans="2:13" ht="65.25" customHeight="1" thickBot="1">
      <c r="B3" s="190" t="s">
        <v>153</v>
      </c>
      <c r="C3" s="191"/>
      <c r="D3" s="191"/>
      <c r="E3" s="191"/>
      <c r="F3" s="191"/>
      <c r="G3" s="191"/>
      <c r="H3" s="192"/>
    </row>
    <row r="4" spans="2:13" ht="40.5" customHeight="1">
      <c r="B4" s="199" t="s">
        <v>154</v>
      </c>
      <c r="C4" s="200"/>
      <c r="D4" s="193" t="s">
        <v>131</v>
      </c>
      <c r="E4" s="194"/>
      <c r="F4" s="144"/>
      <c r="G4" s="144" t="s">
        <v>2</v>
      </c>
      <c r="H4" s="147"/>
      <c r="J4" s="161"/>
      <c r="K4" s="161"/>
      <c r="L4" s="161"/>
      <c r="M4" s="161"/>
    </row>
    <row r="5" spans="2:13" ht="40.5" customHeight="1">
      <c r="B5" s="201" t="s">
        <v>74</v>
      </c>
      <c r="C5" s="202"/>
      <c r="D5" s="203" t="s">
        <v>130</v>
      </c>
      <c r="E5" s="204"/>
      <c r="F5" s="145"/>
      <c r="G5" s="145" t="s">
        <v>2</v>
      </c>
      <c r="H5" s="148"/>
      <c r="J5" s="161"/>
      <c r="K5" s="185"/>
      <c r="L5" s="161"/>
      <c r="M5" s="161"/>
    </row>
    <row r="6" spans="2:13" ht="40.5" customHeight="1" thickBot="1">
      <c r="B6" s="195" t="s">
        <v>68</v>
      </c>
      <c r="C6" s="196"/>
      <c r="D6" s="197" t="s">
        <v>129</v>
      </c>
      <c r="E6" s="198"/>
      <c r="F6" s="146"/>
      <c r="G6" s="146" t="s">
        <v>155</v>
      </c>
      <c r="H6" s="149"/>
      <c r="J6" s="161"/>
      <c r="K6" s="161"/>
      <c r="L6" s="161"/>
      <c r="M6" s="161"/>
    </row>
    <row r="7" spans="2:13" ht="40.5" customHeight="1" thickBot="1">
      <c r="B7" s="195" t="s">
        <v>135</v>
      </c>
      <c r="C7" s="196"/>
      <c r="D7" s="197"/>
      <c r="E7" s="198"/>
      <c r="F7" s="146"/>
      <c r="G7" s="146"/>
      <c r="H7" s="149"/>
    </row>
    <row r="8" spans="2:13" ht="42.75" customHeight="1" thickBot="1">
      <c r="B8" s="49" t="s">
        <v>4</v>
      </c>
      <c r="C8" s="49" t="s">
        <v>12</v>
      </c>
      <c r="D8" s="49" t="s">
        <v>10</v>
      </c>
      <c r="E8" s="49" t="s">
        <v>11</v>
      </c>
      <c r="F8" s="50" t="s">
        <v>54</v>
      </c>
      <c r="G8" s="50" t="s">
        <v>84</v>
      </c>
      <c r="H8" s="50" t="s">
        <v>75</v>
      </c>
    </row>
    <row r="9" spans="2:13" ht="19.5" thickBot="1">
      <c r="B9" s="51" t="s">
        <v>59</v>
      </c>
      <c r="C9" s="52" t="s">
        <v>63</v>
      </c>
      <c r="D9" s="53"/>
      <c r="E9" s="54"/>
      <c r="F9" s="55"/>
      <c r="G9" s="78"/>
      <c r="H9" s="103">
        <f>+G10+G13+G18</f>
        <v>47500</v>
      </c>
    </row>
    <row r="10" spans="2:13" ht="18.75">
      <c r="B10" s="71" t="s">
        <v>33</v>
      </c>
      <c r="C10" s="91" t="s">
        <v>47</v>
      </c>
      <c r="D10" s="113"/>
      <c r="E10" s="114"/>
      <c r="F10" s="115"/>
      <c r="G10" s="122">
        <f>SUM(G11:G12)</f>
        <v>11000</v>
      </c>
      <c r="H10" s="116"/>
    </row>
    <row r="11" spans="2:13" s="152" customFormat="1" ht="15">
      <c r="B11" s="57" t="s">
        <v>120</v>
      </c>
      <c r="C11" s="129" t="s">
        <v>121</v>
      </c>
      <c r="D11" s="57" t="s">
        <v>30</v>
      </c>
      <c r="E11" s="38">
        <v>1</v>
      </c>
      <c r="F11" s="38">
        <v>5000</v>
      </c>
      <c r="G11" s="80">
        <f t="shared" ref="G11:G12" si="0">E11*F11</f>
        <v>5000</v>
      </c>
      <c r="H11" s="155"/>
      <c r="I11" s="182"/>
    </row>
    <row r="12" spans="2:13" s="152" customFormat="1" ht="15">
      <c r="B12" s="57" t="s">
        <v>122</v>
      </c>
      <c r="C12" s="87" t="s">
        <v>160</v>
      </c>
      <c r="D12" s="57" t="s">
        <v>6</v>
      </c>
      <c r="E12" s="38">
        <v>1</v>
      </c>
      <c r="F12" s="38">
        <v>6000</v>
      </c>
      <c r="G12" s="80">
        <f t="shared" si="0"/>
        <v>6000</v>
      </c>
      <c r="H12" s="155"/>
      <c r="I12" s="182"/>
    </row>
    <row r="13" spans="2:13" ht="18.75">
      <c r="B13" s="58" t="s">
        <v>34</v>
      </c>
      <c r="C13" s="89" t="s">
        <v>51</v>
      </c>
      <c r="D13" s="106"/>
      <c r="E13" s="107"/>
      <c r="F13" s="108"/>
      <c r="G13" s="109">
        <f>SUM(G14:G17)</f>
        <v>25500</v>
      </c>
      <c r="H13" s="110"/>
      <c r="I13" s="31"/>
    </row>
    <row r="14" spans="2:13" s="152" customFormat="1" ht="18.75">
      <c r="B14" s="57" t="s">
        <v>40</v>
      </c>
      <c r="C14" s="87" t="s">
        <v>62</v>
      </c>
      <c r="D14" s="57" t="s">
        <v>1</v>
      </c>
      <c r="E14" s="38">
        <v>10</v>
      </c>
      <c r="F14" s="38">
        <v>250</v>
      </c>
      <c r="G14" s="80">
        <f t="shared" ref="G14:G17" si="1">E14*F14</f>
        <v>2500</v>
      </c>
      <c r="H14" s="81"/>
      <c r="I14" s="182"/>
    </row>
    <row r="15" spans="2:13" s="152" customFormat="1" ht="18.75">
      <c r="B15" s="57" t="s">
        <v>41</v>
      </c>
      <c r="C15" s="87" t="s">
        <v>43</v>
      </c>
      <c r="D15" s="57" t="s">
        <v>30</v>
      </c>
      <c r="E15" s="38">
        <v>1</v>
      </c>
      <c r="F15" s="38">
        <v>3000</v>
      </c>
      <c r="G15" s="80">
        <f t="shared" si="1"/>
        <v>3000</v>
      </c>
      <c r="H15" s="81"/>
      <c r="I15" s="182"/>
    </row>
    <row r="16" spans="2:13" s="152" customFormat="1" ht="18.75">
      <c r="B16" s="57" t="s">
        <v>42</v>
      </c>
      <c r="C16" s="87" t="s">
        <v>45</v>
      </c>
      <c r="D16" s="59" t="s">
        <v>30</v>
      </c>
      <c r="E16" s="38">
        <v>1</v>
      </c>
      <c r="F16" s="38">
        <v>15000</v>
      </c>
      <c r="G16" s="80">
        <f t="shared" si="1"/>
        <v>15000</v>
      </c>
      <c r="H16" s="81"/>
      <c r="I16" s="158"/>
    </row>
    <row r="17" spans="2:9" s="152" customFormat="1" ht="18.75">
      <c r="B17" s="57" t="s">
        <v>44</v>
      </c>
      <c r="C17" s="87" t="s">
        <v>53</v>
      </c>
      <c r="D17" s="59" t="s">
        <v>30</v>
      </c>
      <c r="E17" s="38">
        <v>1</v>
      </c>
      <c r="F17" s="38">
        <v>5000</v>
      </c>
      <c r="G17" s="80">
        <f t="shared" si="1"/>
        <v>5000</v>
      </c>
      <c r="H17" s="81"/>
      <c r="I17" s="158"/>
    </row>
    <row r="18" spans="2:9" ht="18.75">
      <c r="B18" s="58" t="s">
        <v>35</v>
      </c>
      <c r="C18" s="89" t="s">
        <v>52</v>
      </c>
      <c r="D18" s="106"/>
      <c r="E18" s="107"/>
      <c r="F18" s="108"/>
      <c r="G18" s="109">
        <f>SUM(G19:G20)</f>
        <v>11000</v>
      </c>
      <c r="H18" s="110"/>
      <c r="I18" s="31"/>
    </row>
    <row r="19" spans="2:9" s="152" customFormat="1" ht="18.75">
      <c r="B19" s="57" t="s">
        <v>65</v>
      </c>
      <c r="C19" s="87" t="s">
        <v>58</v>
      </c>
      <c r="D19" s="57" t="s">
        <v>30</v>
      </c>
      <c r="E19" s="38">
        <v>1</v>
      </c>
      <c r="F19" s="38">
        <v>7500</v>
      </c>
      <c r="G19" s="80">
        <f t="shared" ref="G19:G20" si="2">E19*F19</f>
        <v>7500</v>
      </c>
      <c r="H19" s="81"/>
      <c r="I19" s="154"/>
    </row>
    <row r="20" spans="2:9" s="152" customFormat="1" ht="19.5" thickBot="1">
      <c r="B20" s="101" t="s">
        <v>64</v>
      </c>
      <c r="C20" s="92" t="s">
        <v>57</v>
      </c>
      <c r="D20" s="57" t="s">
        <v>30</v>
      </c>
      <c r="E20" s="38">
        <v>1</v>
      </c>
      <c r="F20" s="38">
        <v>3500</v>
      </c>
      <c r="G20" s="80">
        <f t="shared" si="2"/>
        <v>3500</v>
      </c>
      <c r="H20" s="157"/>
      <c r="I20" s="154"/>
    </row>
    <row r="21" spans="2:9" ht="19.5" thickBot="1">
      <c r="B21" s="77" t="s">
        <v>60</v>
      </c>
      <c r="C21" s="52" t="s">
        <v>66</v>
      </c>
      <c r="D21" s="53"/>
      <c r="E21" s="54"/>
      <c r="F21" s="55"/>
      <c r="G21" s="79"/>
      <c r="H21" s="102">
        <f>SUM(G22:G22)</f>
        <v>7500</v>
      </c>
      <c r="I21" s="32"/>
    </row>
    <row r="22" spans="2:9" s="152" customFormat="1" ht="19.5" thickBot="1">
      <c r="B22" s="61" t="s">
        <v>61</v>
      </c>
      <c r="C22" s="90" t="s">
        <v>146</v>
      </c>
      <c r="D22" s="61" t="s">
        <v>3</v>
      </c>
      <c r="E22" s="38">
        <v>5</v>
      </c>
      <c r="F22" s="38">
        <v>1500</v>
      </c>
      <c r="G22" s="80">
        <f t="shared" ref="G22" si="3">E22*F22</f>
        <v>7500</v>
      </c>
      <c r="H22" s="64"/>
      <c r="I22" s="159"/>
    </row>
    <row r="23" spans="2:9" ht="19.5" thickBot="1">
      <c r="B23" s="77" t="s">
        <v>77</v>
      </c>
      <c r="C23" s="52" t="s">
        <v>46</v>
      </c>
      <c r="D23" s="53"/>
      <c r="E23" s="54"/>
      <c r="F23" s="79"/>
      <c r="G23" s="79"/>
      <c r="H23" s="102">
        <f>SUM(G24:G30)</f>
        <v>181460</v>
      </c>
      <c r="I23" s="34"/>
    </row>
    <row r="24" spans="2:9" s="152" customFormat="1" ht="18.75">
      <c r="B24" s="57">
        <v>4.0999999999999996</v>
      </c>
      <c r="C24" s="87" t="s">
        <v>142</v>
      </c>
      <c r="D24" s="57" t="s">
        <v>3</v>
      </c>
      <c r="E24" s="38">
        <f>0.5*3*0.3*2</f>
        <v>0.89999999999999991</v>
      </c>
      <c r="F24" s="38">
        <v>2400</v>
      </c>
      <c r="G24" s="80">
        <f t="shared" ref="G24:G29" si="4">E24*F24</f>
        <v>2160</v>
      </c>
      <c r="H24" s="81"/>
      <c r="I24" s="156"/>
    </row>
    <row r="25" spans="2:9" s="152" customFormat="1" ht="18.75">
      <c r="B25" s="57">
        <v>4.17</v>
      </c>
      <c r="C25" s="87" t="s">
        <v>148</v>
      </c>
      <c r="D25" s="57" t="s">
        <v>2</v>
      </c>
      <c r="E25" s="38">
        <f>70+70+30</f>
        <v>170</v>
      </c>
      <c r="F25" s="38">
        <v>780</v>
      </c>
      <c r="G25" s="80">
        <f t="shared" si="4"/>
        <v>132600</v>
      </c>
      <c r="H25" s="81"/>
      <c r="I25" s="181"/>
    </row>
    <row r="26" spans="2:9" s="152" customFormat="1" ht="18.75">
      <c r="B26" s="57">
        <v>4.1900000000000004</v>
      </c>
      <c r="C26" s="87" t="s">
        <v>149</v>
      </c>
      <c r="D26" s="57" t="s">
        <v>2</v>
      </c>
      <c r="E26" s="38">
        <v>30</v>
      </c>
      <c r="F26" s="38">
        <v>780</v>
      </c>
      <c r="G26" s="80">
        <f t="shared" si="4"/>
        <v>23400</v>
      </c>
      <c r="H26" s="81"/>
      <c r="I26" s="160"/>
    </row>
    <row r="27" spans="2:9" s="152" customFormat="1" ht="18.75">
      <c r="B27" s="57">
        <v>4.22</v>
      </c>
      <c r="C27" s="87" t="s">
        <v>150</v>
      </c>
      <c r="D27" s="57" t="s">
        <v>6</v>
      </c>
      <c r="E27" s="38">
        <v>4</v>
      </c>
      <c r="F27" s="38">
        <v>200</v>
      </c>
      <c r="G27" s="80">
        <f t="shared" si="4"/>
        <v>800</v>
      </c>
      <c r="H27" s="81"/>
      <c r="I27" s="158"/>
    </row>
    <row r="28" spans="2:9" s="152" customFormat="1" ht="18.75">
      <c r="B28" s="57" t="s">
        <v>161</v>
      </c>
      <c r="C28" s="129" t="s">
        <v>165</v>
      </c>
      <c r="D28" s="57" t="s">
        <v>30</v>
      </c>
      <c r="E28" s="38">
        <v>1</v>
      </c>
      <c r="F28" s="38">
        <v>15000</v>
      </c>
      <c r="G28" s="80">
        <f t="shared" si="4"/>
        <v>15000</v>
      </c>
      <c r="H28" s="81"/>
      <c r="I28" s="158"/>
    </row>
    <row r="29" spans="2:9" s="152" customFormat="1" ht="18.75">
      <c r="B29" s="57">
        <v>4.24</v>
      </c>
      <c r="C29" s="87" t="s">
        <v>144</v>
      </c>
      <c r="D29" s="57" t="s">
        <v>30</v>
      </c>
      <c r="E29" s="38">
        <v>1</v>
      </c>
      <c r="F29" s="38">
        <v>5000</v>
      </c>
      <c r="G29" s="80">
        <f t="shared" si="4"/>
        <v>5000</v>
      </c>
      <c r="H29" s="81"/>
      <c r="I29" s="153"/>
    </row>
    <row r="30" spans="2:9" s="152" customFormat="1" ht="21" customHeight="1" thickBot="1">
      <c r="B30" s="57">
        <v>4.2699999999999996</v>
      </c>
      <c r="C30" s="87" t="s">
        <v>159</v>
      </c>
      <c r="D30" s="57" t="s">
        <v>30</v>
      </c>
      <c r="E30" s="38">
        <v>1</v>
      </c>
      <c r="F30" s="38">
        <v>2500</v>
      </c>
      <c r="G30" s="80">
        <f t="shared" ref="G30" si="5">E30*F30</f>
        <v>2500</v>
      </c>
      <c r="H30" s="81"/>
      <c r="I30" s="153"/>
    </row>
    <row r="31" spans="2:9" ht="19.5" thickBot="1">
      <c r="B31" s="65">
        <v>6</v>
      </c>
      <c r="C31" s="66" t="s">
        <v>136</v>
      </c>
      <c r="D31" s="67"/>
      <c r="E31" s="68"/>
      <c r="F31" s="69"/>
      <c r="G31" s="69"/>
      <c r="H31" s="105">
        <f>G32</f>
        <v>8500</v>
      </c>
      <c r="I31"/>
    </row>
    <row r="32" spans="2:9" ht="18.75">
      <c r="B32" s="56"/>
      <c r="C32" s="86" t="s">
        <v>69</v>
      </c>
      <c r="D32" s="111"/>
      <c r="E32" s="75"/>
      <c r="F32" s="76"/>
      <c r="G32" s="112">
        <f>SUM(G33:G33)</f>
        <v>8500</v>
      </c>
      <c r="H32" s="118"/>
      <c r="I32"/>
    </row>
    <row r="33" spans="2:14" s="152" customFormat="1" ht="19.5" thickBot="1">
      <c r="B33" s="70">
        <v>6.1</v>
      </c>
      <c r="C33" s="90" t="s">
        <v>158</v>
      </c>
      <c r="D33" s="61" t="s">
        <v>30</v>
      </c>
      <c r="E33" s="38">
        <v>1</v>
      </c>
      <c r="F33" s="38">
        <v>8500</v>
      </c>
      <c r="G33" s="80">
        <f t="shared" ref="G33" si="6">E33*F33</f>
        <v>8500</v>
      </c>
      <c r="H33" s="64"/>
      <c r="I33" s="151"/>
    </row>
    <row r="34" spans="2:14" ht="19.5" thickBot="1">
      <c r="B34" s="65">
        <v>8</v>
      </c>
      <c r="C34" s="66" t="s">
        <v>7</v>
      </c>
      <c r="D34" s="67"/>
      <c r="E34" s="68"/>
      <c r="F34" s="69"/>
      <c r="G34" s="69"/>
      <c r="H34" s="105">
        <f>G35</f>
        <v>4000</v>
      </c>
      <c r="I34"/>
    </row>
    <row r="35" spans="2:14" ht="18.75">
      <c r="B35" s="56"/>
      <c r="C35" s="86" t="s">
        <v>70</v>
      </c>
      <c r="D35" s="111"/>
      <c r="E35" s="75"/>
      <c r="F35" s="76"/>
      <c r="G35" s="112">
        <f>SUM(G36:G36)</f>
        <v>4000</v>
      </c>
      <c r="H35" s="118"/>
      <c r="I35"/>
    </row>
    <row r="36" spans="2:14" s="152" customFormat="1" ht="19.5" thickBot="1">
      <c r="B36" s="59">
        <v>8.1999999999999993</v>
      </c>
      <c r="C36" s="87" t="s">
        <v>164</v>
      </c>
      <c r="D36" s="61" t="s">
        <v>3</v>
      </c>
      <c r="E36" s="38">
        <v>0.2</v>
      </c>
      <c r="F36" s="38">
        <v>20000</v>
      </c>
      <c r="G36" s="80">
        <f t="shared" ref="G36" si="7">E36*F36</f>
        <v>4000</v>
      </c>
      <c r="H36" s="64"/>
      <c r="I36" s="151"/>
    </row>
    <row r="37" spans="2:14" ht="19.5" thickBot="1">
      <c r="B37" s="65" t="s">
        <v>78</v>
      </c>
      <c r="C37" s="66" t="s">
        <v>48</v>
      </c>
      <c r="D37" s="67"/>
      <c r="E37" s="68"/>
      <c r="F37" s="69"/>
      <c r="G37" s="69"/>
      <c r="H37" s="105">
        <f>G38+G41+G43</f>
        <v>195800</v>
      </c>
      <c r="I37" s="34"/>
    </row>
    <row r="38" spans="2:14" ht="18.75">
      <c r="B38" s="71" t="s">
        <v>79</v>
      </c>
      <c r="C38" s="91" t="s">
        <v>72</v>
      </c>
      <c r="D38" s="98"/>
      <c r="E38" s="72"/>
      <c r="F38" s="73"/>
      <c r="G38" s="104">
        <f>G39</f>
        <v>164900</v>
      </c>
      <c r="H38" s="116"/>
      <c r="I38" s="34"/>
    </row>
    <row r="39" spans="2:14" ht="18.75">
      <c r="B39" s="56" t="s">
        <v>80</v>
      </c>
      <c r="C39" s="93" t="s">
        <v>73</v>
      </c>
      <c r="D39" s="99"/>
      <c r="E39" s="75"/>
      <c r="F39" s="76"/>
      <c r="G39" s="112">
        <f>SUM(G40:G40)</f>
        <v>164900</v>
      </c>
      <c r="H39" s="82"/>
      <c r="I39" s="34"/>
    </row>
    <row r="40" spans="2:14" s="152" customFormat="1" ht="18.75">
      <c r="B40" s="60" t="s">
        <v>81</v>
      </c>
      <c r="C40" s="90" t="s">
        <v>71</v>
      </c>
      <c r="D40" s="97" t="s">
        <v>2</v>
      </c>
      <c r="E40" s="38">
        <f>E25</f>
        <v>170</v>
      </c>
      <c r="F40" s="38">
        <v>970</v>
      </c>
      <c r="G40" s="80">
        <f t="shared" ref="G40" si="8">E40*F40</f>
        <v>164900</v>
      </c>
      <c r="H40" s="81"/>
      <c r="I40" s="151"/>
    </row>
    <row r="41" spans="2:14" ht="18.75">
      <c r="B41" s="71" t="s">
        <v>82</v>
      </c>
      <c r="C41" s="91" t="s">
        <v>50</v>
      </c>
      <c r="D41" s="98"/>
      <c r="E41" s="72"/>
      <c r="F41" s="73"/>
      <c r="G41" s="104">
        <f>SUM(G42:G42)</f>
        <v>24900</v>
      </c>
      <c r="H41" s="117"/>
      <c r="I41" s="34"/>
    </row>
    <row r="42" spans="2:14" s="152" customFormat="1" ht="18.75">
      <c r="B42" s="59" t="s">
        <v>83</v>
      </c>
      <c r="C42" s="90" t="s">
        <v>147</v>
      </c>
      <c r="D42" s="61" t="s">
        <v>2</v>
      </c>
      <c r="E42" s="74">
        <f>E26</f>
        <v>30</v>
      </c>
      <c r="F42" s="38">
        <v>830</v>
      </c>
      <c r="G42" s="80">
        <f t="shared" ref="G42" si="9">E42*F42</f>
        <v>24900</v>
      </c>
      <c r="H42" s="81"/>
      <c r="I42" s="151"/>
    </row>
    <row r="43" spans="2:14" ht="18.75">
      <c r="B43" s="119" t="s">
        <v>88</v>
      </c>
      <c r="C43" s="91" t="s">
        <v>89</v>
      </c>
      <c r="D43" s="98"/>
      <c r="E43" s="72"/>
      <c r="F43" s="73"/>
      <c r="G43" s="104">
        <f>G44</f>
        <v>6000</v>
      </c>
      <c r="H43" s="117"/>
      <c r="I43"/>
    </row>
    <row r="44" spans="2:14" ht="21">
      <c r="B44" s="120" t="s">
        <v>90</v>
      </c>
      <c r="C44" s="94" t="s">
        <v>49</v>
      </c>
      <c r="D44" s="100"/>
      <c r="E44" s="41"/>
      <c r="F44" s="121"/>
      <c r="G44" s="112">
        <f>SUM(G45:G45)</f>
        <v>6000</v>
      </c>
      <c r="H44" s="85"/>
      <c r="I44"/>
    </row>
    <row r="45" spans="2:14" s="152" customFormat="1" ht="19.5" thickBot="1">
      <c r="B45" s="62" t="s">
        <v>91</v>
      </c>
      <c r="C45" s="39" t="s">
        <v>157</v>
      </c>
      <c r="D45" s="61" t="s">
        <v>2</v>
      </c>
      <c r="E45" s="38">
        <v>4</v>
      </c>
      <c r="F45" s="38">
        <v>1500</v>
      </c>
      <c r="G45" s="80">
        <f t="shared" ref="G45" si="10">E45*F45</f>
        <v>6000</v>
      </c>
      <c r="H45" s="64"/>
      <c r="I45" s="151"/>
    </row>
    <row r="46" spans="2:14" ht="19.5" thickBot="1">
      <c r="B46" s="65" t="s">
        <v>85</v>
      </c>
      <c r="C46" s="66" t="s">
        <v>95</v>
      </c>
      <c r="D46" s="67"/>
      <c r="E46" s="68"/>
      <c r="F46" s="69"/>
      <c r="G46" s="69"/>
      <c r="H46" s="105">
        <f>G47+G50+G53</f>
        <v>111220</v>
      </c>
      <c r="N46" s="32"/>
    </row>
    <row r="47" spans="2:14" ht="21">
      <c r="B47" s="123" t="s">
        <v>86</v>
      </c>
      <c r="C47" s="130" t="s">
        <v>94</v>
      </c>
      <c r="D47" s="124"/>
      <c r="E47" s="125"/>
      <c r="F47" s="126"/>
      <c r="G47" s="104">
        <f>SUM(G48:G49)</f>
        <v>41720</v>
      </c>
      <c r="H47" s="127"/>
      <c r="N47" s="31"/>
    </row>
    <row r="48" spans="2:14" s="152" customFormat="1" ht="21">
      <c r="B48" s="60" t="s">
        <v>56</v>
      </c>
      <c r="C48" s="95" t="s">
        <v>140</v>
      </c>
      <c r="D48" s="61" t="s">
        <v>2</v>
      </c>
      <c r="E48" s="38">
        <v>28</v>
      </c>
      <c r="F48" s="38">
        <v>520</v>
      </c>
      <c r="G48" s="80">
        <f t="shared" ref="G48:G49" si="11">E48*F48</f>
        <v>14560</v>
      </c>
      <c r="H48" s="84"/>
      <c r="N48" s="153"/>
    </row>
    <row r="49" spans="2:14" s="152" customFormat="1" ht="21">
      <c r="B49" s="60" t="s">
        <v>97</v>
      </c>
      <c r="C49" s="95" t="s">
        <v>141</v>
      </c>
      <c r="D49" s="61" t="s">
        <v>2</v>
      </c>
      <c r="E49" s="38">
        <f>E48</f>
        <v>28</v>
      </c>
      <c r="F49" s="38">
        <v>970</v>
      </c>
      <c r="G49" s="80">
        <f t="shared" si="11"/>
        <v>27160</v>
      </c>
      <c r="H49" s="84"/>
      <c r="N49" s="153"/>
    </row>
    <row r="50" spans="2:14" ht="18.75">
      <c r="B50" s="119" t="s">
        <v>87</v>
      </c>
      <c r="C50" s="91" t="s">
        <v>93</v>
      </c>
      <c r="D50" s="98"/>
      <c r="E50" s="72"/>
      <c r="F50" s="73"/>
      <c r="G50" s="104">
        <f>SUM(G51:G52)</f>
        <v>68500</v>
      </c>
      <c r="H50" s="117"/>
      <c r="I50" s="32"/>
      <c r="J50"/>
      <c r="N50" s="33"/>
    </row>
    <row r="51" spans="2:14" s="152" customFormat="1" ht="21">
      <c r="B51" s="61" t="s">
        <v>117</v>
      </c>
      <c r="C51" s="95" t="s">
        <v>163</v>
      </c>
      <c r="D51" s="61" t="s">
        <v>1</v>
      </c>
      <c r="E51" s="38">
        <v>9</v>
      </c>
      <c r="F51" s="38">
        <v>6500</v>
      </c>
      <c r="G51" s="80">
        <f t="shared" ref="G51:G52" si="12">E51*F51</f>
        <v>58500</v>
      </c>
      <c r="H51" s="83"/>
      <c r="I51" s="154"/>
      <c r="J51" s="151"/>
      <c r="N51" s="158"/>
    </row>
    <row r="52" spans="2:14" s="152" customFormat="1" ht="21">
      <c r="B52" s="61" t="s">
        <v>118</v>
      </c>
      <c r="C52" s="95" t="s">
        <v>162</v>
      </c>
      <c r="D52" s="61" t="s">
        <v>36</v>
      </c>
      <c r="E52" s="38">
        <v>1</v>
      </c>
      <c r="F52" s="38">
        <v>10000</v>
      </c>
      <c r="G52" s="80">
        <f t="shared" si="12"/>
        <v>10000</v>
      </c>
      <c r="H52" s="84"/>
      <c r="I52" s="153"/>
      <c r="J52" s="151"/>
      <c r="N52" s="153"/>
    </row>
    <row r="53" spans="2:14" ht="18.75">
      <c r="B53" s="119" t="s">
        <v>96</v>
      </c>
      <c r="C53" s="91" t="s">
        <v>92</v>
      </c>
      <c r="D53" s="98"/>
      <c r="E53" s="72"/>
      <c r="F53" s="73"/>
      <c r="G53" s="104">
        <f>SUM(G54:G54)</f>
        <v>1000</v>
      </c>
      <c r="H53" s="117"/>
      <c r="I53" s="32"/>
      <c r="J53"/>
      <c r="N53" s="32"/>
    </row>
    <row r="54" spans="2:14" s="152" customFormat="1" ht="19.5" thickBot="1">
      <c r="B54" s="61" t="s">
        <v>116</v>
      </c>
      <c r="C54" s="90" t="s">
        <v>37</v>
      </c>
      <c r="D54" s="61" t="s">
        <v>6</v>
      </c>
      <c r="E54" s="74">
        <v>2</v>
      </c>
      <c r="F54" s="38">
        <v>500</v>
      </c>
      <c r="G54" s="80">
        <f t="shared" ref="G54" si="13">E54*F54</f>
        <v>1000</v>
      </c>
      <c r="H54" s="81"/>
      <c r="I54" s="153"/>
      <c r="J54" s="151"/>
      <c r="N54" s="153"/>
    </row>
    <row r="55" spans="2:14" ht="19.5" thickBot="1">
      <c r="B55" s="65" t="s">
        <v>98</v>
      </c>
      <c r="C55" s="66" t="s">
        <v>0</v>
      </c>
      <c r="D55" s="67"/>
      <c r="E55" s="68"/>
      <c r="F55" s="69"/>
      <c r="G55" s="69"/>
      <c r="H55" s="105">
        <f>G56+G61</f>
        <v>227552</v>
      </c>
    </row>
    <row r="56" spans="2:14" ht="18.75">
      <c r="B56" s="119" t="s">
        <v>99</v>
      </c>
      <c r="C56" s="91" t="s">
        <v>109</v>
      </c>
      <c r="D56" s="98"/>
      <c r="E56" s="72"/>
      <c r="F56" s="73"/>
      <c r="G56" s="104">
        <f>G57</f>
        <v>224052</v>
      </c>
      <c r="H56" s="117"/>
    </row>
    <row r="57" spans="2:14" ht="18.75">
      <c r="B57" s="56"/>
      <c r="C57" s="86" t="s">
        <v>105</v>
      </c>
      <c r="D57" s="111"/>
      <c r="E57" s="75"/>
      <c r="F57" s="76"/>
      <c r="G57" s="112">
        <f>SUM(G58:G60)</f>
        <v>224052</v>
      </c>
      <c r="H57" s="82"/>
    </row>
    <row r="58" spans="2:14" s="152" customFormat="1" ht="18.75">
      <c r="B58" s="59" t="s">
        <v>101</v>
      </c>
      <c r="C58" s="88" t="s">
        <v>102</v>
      </c>
      <c r="D58" s="60" t="s">
        <v>2</v>
      </c>
      <c r="E58" s="38">
        <v>170</v>
      </c>
      <c r="F58" s="38">
        <v>300</v>
      </c>
      <c r="G58" s="80">
        <f t="shared" ref="G58:G60" si="14">E58*F58</f>
        <v>51000</v>
      </c>
      <c r="H58" s="64"/>
    </row>
    <row r="59" spans="2:14" s="152" customFormat="1" ht="31.5">
      <c r="B59" s="59" t="s">
        <v>103</v>
      </c>
      <c r="C59" s="186" t="s">
        <v>151</v>
      </c>
      <c r="D59" s="61" t="s">
        <v>2</v>
      </c>
      <c r="E59" s="38">
        <v>330</v>
      </c>
      <c r="F59" s="38">
        <v>440</v>
      </c>
      <c r="G59" s="80">
        <f t="shared" si="14"/>
        <v>145200</v>
      </c>
      <c r="H59" s="64"/>
    </row>
    <row r="60" spans="2:14" s="152" customFormat="1" ht="18.75">
      <c r="B60" s="59" t="s">
        <v>104</v>
      </c>
      <c r="C60" s="90" t="s">
        <v>106</v>
      </c>
      <c r="D60" s="61" t="s">
        <v>2</v>
      </c>
      <c r="E60" s="38">
        <f>23.4+20.4+19.5</f>
        <v>63.3</v>
      </c>
      <c r="F60" s="38">
        <v>440</v>
      </c>
      <c r="G60" s="80">
        <f t="shared" si="14"/>
        <v>27852</v>
      </c>
      <c r="H60" s="64"/>
    </row>
    <row r="61" spans="2:14" ht="18.75">
      <c r="B61" s="119" t="s">
        <v>100</v>
      </c>
      <c r="C61" s="128" t="s">
        <v>107</v>
      </c>
      <c r="D61" s="98"/>
      <c r="E61" s="72"/>
      <c r="F61" s="73"/>
      <c r="G61" s="104">
        <f>SUM(G62:G62)</f>
        <v>3500</v>
      </c>
      <c r="H61" s="117"/>
    </row>
    <row r="62" spans="2:14" s="152" customFormat="1" ht="19.5" thickBot="1">
      <c r="B62" s="59" t="s">
        <v>108</v>
      </c>
      <c r="C62" s="92" t="s">
        <v>152</v>
      </c>
      <c r="D62" s="61" t="s">
        <v>30</v>
      </c>
      <c r="E62" s="38">
        <v>1</v>
      </c>
      <c r="F62" s="38">
        <v>3500</v>
      </c>
      <c r="G62" s="80">
        <f>E62*F62</f>
        <v>3500</v>
      </c>
      <c r="H62" s="81"/>
    </row>
    <row r="63" spans="2:14" ht="19.5" thickBot="1">
      <c r="B63" s="65" t="s">
        <v>110</v>
      </c>
      <c r="C63" s="66" t="s">
        <v>31</v>
      </c>
      <c r="D63" s="67"/>
      <c r="E63" s="68"/>
      <c r="F63" s="69"/>
      <c r="G63" s="69"/>
      <c r="H63" s="105">
        <f>G64</f>
        <v>15800</v>
      </c>
    </row>
    <row r="64" spans="2:14" ht="18.75">
      <c r="B64" s="119" t="s">
        <v>111</v>
      </c>
      <c r="C64" s="128" t="s">
        <v>112</v>
      </c>
      <c r="D64" s="98"/>
      <c r="E64" s="72"/>
      <c r="F64" s="73"/>
      <c r="G64" s="104">
        <f>SUM(G65:G66)</f>
        <v>15800</v>
      </c>
      <c r="H64" s="117"/>
    </row>
    <row r="65" spans="1:8" s="152" customFormat="1" ht="18.75">
      <c r="B65" s="63" t="s">
        <v>113</v>
      </c>
      <c r="C65" s="96" t="s">
        <v>156</v>
      </c>
      <c r="D65" s="63" t="s">
        <v>6</v>
      </c>
      <c r="E65" s="38">
        <v>1</v>
      </c>
      <c r="F65" s="38">
        <v>8000</v>
      </c>
      <c r="G65" s="80">
        <f t="shared" ref="G65:G66" si="15">E65*F65</f>
        <v>8000</v>
      </c>
      <c r="H65" s="64"/>
    </row>
    <row r="66" spans="1:8" s="152" customFormat="1" ht="19.5" thickBot="1">
      <c r="B66" s="63" t="s">
        <v>114</v>
      </c>
      <c r="C66" s="96" t="s">
        <v>145</v>
      </c>
      <c r="D66" s="63" t="s">
        <v>67</v>
      </c>
      <c r="E66" s="38">
        <v>6</v>
      </c>
      <c r="F66" s="38">
        <v>1300</v>
      </c>
      <c r="G66" s="80">
        <f t="shared" si="15"/>
        <v>7800</v>
      </c>
      <c r="H66" s="64"/>
    </row>
    <row r="67" spans="1:8" ht="19.5" thickBot="1">
      <c r="B67" s="65" t="s">
        <v>115</v>
      </c>
      <c r="C67" s="66" t="s">
        <v>32</v>
      </c>
      <c r="D67" s="67"/>
      <c r="E67" s="68"/>
      <c r="F67" s="69"/>
      <c r="G67" s="69"/>
      <c r="H67" s="105">
        <f>SUM(G68:G68)</f>
        <v>8500</v>
      </c>
    </row>
    <row r="68" spans="1:8" s="152" customFormat="1" ht="19.5" thickBot="1">
      <c r="B68" s="59">
        <v>21.12</v>
      </c>
      <c r="C68" s="92" t="s">
        <v>143</v>
      </c>
      <c r="D68" s="163" t="s">
        <v>30</v>
      </c>
      <c r="E68" s="38">
        <v>1</v>
      </c>
      <c r="F68" s="38">
        <v>8500</v>
      </c>
      <c r="G68" s="80">
        <f t="shared" ref="G68" si="16">E68*F68</f>
        <v>8500</v>
      </c>
      <c r="H68" s="64"/>
    </row>
    <row r="69" spans="1:8" ht="19.5" thickBot="1">
      <c r="B69" s="65" t="s">
        <v>125</v>
      </c>
      <c r="C69" s="66" t="s">
        <v>132</v>
      </c>
      <c r="D69" s="67"/>
      <c r="E69" s="68"/>
      <c r="F69" s="69"/>
      <c r="G69" s="69"/>
      <c r="H69" s="105">
        <f>SUM(G70:G71)</f>
        <v>4000</v>
      </c>
    </row>
    <row r="70" spans="1:8" s="152" customFormat="1" ht="18.75">
      <c r="A70" s="161"/>
      <c r="B70" s="59">
        <v>25.1</v>
      </c>
      <c r="C70" s="87" t="s">
        <v>133</v>
      </c>
      <c r="D70" s="163" t="s">
        <v>30</v>
      </c>
      <c r="E70" s="74">
        <v>1</v>
      </c>
      <c r="F70" s="38">
        <v>2000</v>
      </c>
      <c r="G70" s="80">
        <f t="shared" ref="G70:G71" si="17">E70*F70</f>
        <v>2000</v>
      </c>
      <c r="H70" s="81"/>
    </row>
    <row r="71" spans="1:8" s="152" customFormat="1" ht="19.5" thickBot="1">
      <c r="A71" s="161"/>
      <c r="B71" s="59">
        <v>25.2</v>
      </c>
      <c r="C71" s="129" t="s">
        <v>134</v>
      </c>
      <c r="D71" s="57" t="s">
        <v>30</v>
      </c>
      <c r="E71" s="74">
        <v>1</v>
      </c>
      <c r="F71" s="38">
        <v>2000</v>
      </c>
      <c r="G71" s="80">
        <f t="shared" si="17"/>
        <v>2000</v>
      </c>
      <c r="H71" s="81"/>
    </row>
    <row r="72" spans="1:8" ht="19.5" thickBot="1">
      <c r="B72" s="65" t="s">
        <v>126</v>
      </c>
      <c r="C72" s="66" t="s">
        <v>39</v>
      </c>
      <c r="D72" s="67"/>
      <c r="E72" s="68"/>
      <c r="F72" s="69"/>
      <c r="G72" s="69"/>
      <c r="H72" s="105">
        <f>SUM(G73:G75)</f>
        <v>27000</v>
      </c>
    </row>
    <row r="73" spans="1:8" s="152" customFormat="1" ht="18.75">
      <c r="B73" s="179">
        <v>26.1</v>
      </c>
      <c r="C73" s="129" t="s">
        <v>119</v>
      </c>
      <c r="D73" s="57" t="s">
        <v>30</v>
      </c>
      <c r="E73" s="38">
        <v>1</v>
      </c>
      <c r="F73" s="38">
        <v>10000</v>
      </c>
      <c r="G73" s="80">
        <f t="shared" ref="G73:G75" si="18">E73*F73</f>
        <v>10000</v>
      </c>
      <c r="H73" s="180"/>
    </row>
    <row r="74" spans="1:8" s="152" customFormat="1" ht="18.75">
      <c r="B74" s="59">
        <v>26.2</v>
      </c>
      <c r="C74" s="129" t="s">
        <v>123</v>
      </c>
      <c r="D74" s="57" t="s">
        <v>30</v>
      </c>
      <c r="E74" s="74">
        <v>1</v>
      </c>
      <c r="F74" s="38">
        <v>7000</v>
      </c>
      <c r="G74" s="80">
        <f t="shared" si="18"/>
        <v>7000</v>
      </c>
      <c r="H74" s="81"/>
    </row>
    <row r="75" spans="1:8" s="152" customFormat="1" ht="19.5" thickBot="1">
      <c r="B75" s="59">
        <v>26.5</v>
      </c>
      <c r="C75" s="129" t="s">
        <v>124</v>
      </c>
      <c r="D75" s="57" t="s">
        <v>30</v>
      </c>
      <c r="E75" s="74">
        <v>1</v>
      </c>
      <c r="F75" s="38">
        <v>10000</v>
      </c>
      <c r="G75" s="80">
        <f t="shared" si="18"/>
        <v>10000</v>
      </c>
      <c r="H75" s="81"/>
    </row>
    <row r="76" spans="1:8" ht="19.5" thickBot="1">
      <c r="B76" s="46"/>
      <c r="C76" s="40"/>
      <c r="D76" s="47"/>
      <c r="E76" s="48"/>
      <c r="F76" s="30"/>
      <c r="G76" s="30"/>
      <c r="H76" s="132">
        <f>SUM(H9:H75)</f>
        <v>838832</v>
      </c>
    </row>
    <row r="77" spans="1:8" ht="18.75">
      <c r="B77" s="26"/>
      <c r="C77" s="27"/>
      <c r="D77" s="26"/>
      <c r="E77" s="28"/>
      <c r="F77" s="30"/>
      <c r="G77" s="29"/>
      <c r="H77" s="4"/>
    </row>
    <row r="78" spans="1:8" ht="18.75" thickBot="1">
      <c r="B78" s="3"/>
      <c r="C78" s="20" t="s">
        <v>38</v>
      </c>
      <c r="D78" s="3"/>
      <c r="E78" s="6"/>
      <c r="F78" s="14"/>
      <c r="G78" s="15"/>
      <c r="H78" s="4"/>
    </row>
    <row r="79" spans="1:8" ht="15">
      <c r="B79" s="21" t="s">
        <v>5</v>
      </c>
      <c r="C79" s="22" t="s">
        <v>76</v>
      </c>
      <c r="D79" s="166">
        <f>H76</f>
        <v>838832</v>
      </c>
      <c r="E79" s="9"/>
      <c r="H79" s="12"/>
    </row>
    <row r="80" spans="1:8" ht="15">
      <c r="B80" s="23" t="s">
        <v>8</v>
      </c>
      <c r="C80" s="183" t="s">
        <v>166</v>
      </c>
      <c r="D80" s="167">
        <f>D79*0.1</f>
        <v>83883.200000000012</v>
      </c>
      <c r="E80" s="9"/>
      <c r="G80" s="11"/>
      <c r="H80" s="4"/>
    </row>
    <row r="81" spans="2:8" ht="15">
      <c r="B81" s="23" t="s">
        <v>9</v>
      </c>
      <c r="C81" s="44" t="s">
        <v>13</v>
      </c>
      <c r="D81" s="168">
        <f>SUM(D79:D80)</f>
        <v>922715.2</v>
      </c>
      <c r="E81" s="8" t="s">
        <v>14</v>
      </c>
      <c r="G81" s="10"/>
      <c r="H81" s="4"/>
    </row>
    <row r="82" spans="2:8" ht="15">
      <c r="B82" s="133"/>
      <c r="C82" s="134"/>
      <c r="D82" s="169"/>
      <c r="E82" s="8"/>
      <c r="G82" s="10"/>
      <c r="H82" s="4"/>
    </row>
    <row r="83" spans="2:8" ht="15">
      <c r="B83" s="23" t="s">
        <v>15</v>
      </c>
      <c r="C83" s="24" t="s">
        <v>16</v>
      </c>
      <c r="D83" s="170">
        <f>D79*0.22</f>
        <v>184543.04</v>
      </c>
      <c r="E83" s="8"/>
      <c r="G83" s="10"/>
      <c r="H83" s="4"/>
    </row>
    <row r="84" spans="2:8" ht="15">
      <c r="B84" s="23" t="s">
        <v>17</v>
      </c>
      <c r="C84" s="24" t="s">
        <v>18</v>
      </c>
      <c r="D84" s="170">
        <f>D80*0.22</f>
        <v>18454.304000000004</v>
      </c>
      <c r="E84" s="18"/>
      <c r="G84" s="10"/>
      <c r="H84" s="4"/>
    </row>
    <row r="85" spans="2:8" ht="15">
      <c r="B85" s="137" t="s">
        <v>19</v>
      </c>
      <c r="C85" s="138" t="s">
        <v>20</v>
      </c>
      <c r="D85" s="171">
        <f>SUM(D83:D84)</f>
        <v>202997.34400000001</v>
      </c>
      <c r="E85" s="19"/>
      <c r="G85" s="11"/>
      <c r="H85" s="4"/>
    </row>
    <row r="86" spans="2:8" ht="15">
      <c r="B86" s="142"/>
      <c r="C86" s="143"/>
      <c r="D86" s="172"/>
      <c r="E86" s="19"/>
      <c r="G86" s="11"/>
      <c r="H86" s="4"/>
    </row>
    <row r="87" spans="2:8" ht="15">
      <c r="B87" s="137" t="s">
        <v>21</v>
      </c>
      <c r="C87" s="141" t="s">
        <v>128</v>
      </c>
      <c r="D87" s="173">
        <f>D81+D85</f>
        <v>1125712.544</v>
      </c>
      <c r="E87" s="19"/>
      <c r="G87" s="11"/>
      <c r="H87" s="4"/>
    </row>
    <row r="88" spans="2:8" ht="15">
      <c r="B88" s="139"/>
      <c r="C88" s="140"/>
      <c r="D88" s="174"/>
      <c r="E88" s="9"/>
      <c r="G88" s="13"/>
      <c r="H88" s="4"/>
    </row>
    <row r="89" spans="2:8" ht="15">
      <c r="B89" s="23" t="s">
        <v>23</v>
      </c>
      <c r="C89" s="24" t="s">
        <v>22</v>
      </c>
      <c r="D89" s="167">
        <v>171523</v>
      </c>
      <c r="E89" s="9"/>
      <c r="G89" s="11"/>
      <c r="H89" s="4"/>
    </row>
    <row r="90" spans="2:8" ht="15">
      <c r="B90" s="23" t="s">
        <v>25</v>
      </c>
      <c r="C90" s="24" t="s">
        <v>24</v>
      </c>
      <c r="D90" s="167">
        <f>D80*0.5</f>
        <v>41941.600000000006</v>
      </c>
      <c r="E90" s="9"/>
      <c r="G90" s="11"/>
      <c r="H90" s="4"/>
    </row>
    <row r="91" spans="2:8" ht="15">
      <c r="B91" s="42"/>
      <c r="C91" s="43" t="s">
        <v>55</v>
      </c>
      <c r="D91" s="175">
        <f>SUM(D89:D90)</f>
        <v>213464.6</v>
      </c>
      <c r="E91" s="5"/>
    </row>
    <row r="92" spans="2:8" ht="14.25">
      <c r="B92" s="135"/>
      <c r="C92" s="136"/>
      <c r="D92" s="176"/>
      <c r="E92" s="5"/>
    </row>
    <row r="93" spans="2:8" ht="15">
      <c r="B93" s="23" t="s">
        <v>26</v>
      </c>
      <c r="C93" s="24" t="s">
        <v>138</v>
      </c>
      <c r="D93" s="167">
        <f>D89*0.6676</f>
        <v>114508.7548</v>
      </c>
      <c r="E93" s="9"/>
      <c r="G93" s="11"/>
      <c r="H93" s="4"/>
    </row>
    <row r="94" spans="2:8" ht="15">
      <c r="B94" s="23" t="s">
        <v>27</v>
      </c>
      <c r="C94" s="24" t="s">
        <v>139</v>
      </c>
      <c r="D94" s="167">
        <f>D90*0.6676</f>
        <v>28000.212160000003</v>
      </c>
      <c r="E94" s="9"/>
      <c r="G94" s="11"/>
      <c r="H94" s="4"/>
    </row>
    <row r="95" spans="2:8" ht="15">
      <c r="B95" s="23" t="s">
        <v>29</v>
      </c>
      <c r="C95" s="44" t="s">
        <v>28</v>
      </c>
      <c r="D95" s="177">
        <f>SUM(D93:D94)</f>
        <v>142508.96695999999</v>
      </c>
      <c r="E95" s="9"/>
      <c r="G95" s="11"/>
      <c r="H95" s="4"/>
    </row>
    <row r="96" spans="2:8" ht="15">
      <c r="B96" s="133"/>
      <c r="C96" s="134"/>
      <c r="D96" s="174"/>
      <c r="E96" s="9"/>
      <c r="F96" s="152"/>
      <c r="G96" s="13"/>
      <c r="H96" s="4"/>
    </row>
    <row r="97" spans="1:9" ht="15.75" thickBot="1">
      <c r="B97" s="25" t="s">
        <v>127</v>
      </c>
      <c r="C97" s="45" t="s">
        <v>137</v>
      </c>
      <c r="D97" s="178">
        <f>D87+D95</f>
        <v>1268221.5109600001</v>
      </c>
      <c r="E97" s="9"/>
      <c r="F97" s="184"/>
      <c r="G97" s="164"/>
      <c r="H97" s="4"/>
    </row>
    <row r="98" spans="1:9">
      <c r="F98" s="184"/>
      <c r="G98" s="165"/>
      <c r="H98" s="4"/>
    </row>
    <row r="99" spans="1:9">
      <c r="F99" s="152"/>
    </row>
    <row r="100" spans="1:9">
      <c r="B100" s="131"/>
    </row>
    <row r="103" spans="1:9" s="1" customFormat="1">
      <c r="A103" s="152"/>
      <c r="C103" s="150"/>
      <c r="E103" s="7"/>
      <c r="F103" s="2"/>
      <c r="G103" s="2"/>
      <c r="H103" s="2"/>
      <c r="I103" s="2"/>
    </row>
    <row r="104" spans="1:9" s="1" customFormat="1">
      <c r="A104" s="162"/>
      <c r="C104" s="2"/>
      <c r="E104" s="7"/>
      <c r="F104" s="2"/>
      <c r="G104" s="2"/>
      <c r="H104" s="2"/>
      <c r="I104" s="2"/>
    </row>
    <row r="105" spans="1:9">
      <c r="A105" s="162"/>
      <c r="C105" s="150"/>
    </row>
    <row r="109" spans="1:9">
      <c r="E109" s="16"/>
    </row>
    <row r="110" spans="1:9">
      <c r="E110" s="17"/>
    </row>
  </sheetData>
  <mergeCells count="10">
    <mergeCell ref="B2:H2"/>
    <mergeCell ref="B3:H3"/>
    <mergeCell ref="D4:E4"/>
    <mergeCell ref="B7:C7"/>
    <mergeCell ref="D7:E7"/>
    <mergeCell ref="B4:C4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6" fitToHeight="0" orientation="landscape" r:id="rId1"/>
  <headerFooter>
    <oddHeader>Página &amp;P de &amp;F</oddHeader>
    <oddFooter>Página &amp;P</oddFooter>
  </headerFooter>
  <ignoredErrors>
    <ignoredError sqref="G18 G13 G41 G53 G50 G61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D9F464-FB69-44B9-AEB2-006A9E4F4D88}"/>
</file>

<file path=customXml/itemProps2.xml><?xml version="1.0" encoding="utf-8"?>
<ds:datastoreItem xmlns:ds="http://schemas.openxmlformats.org/officeDocument/2006/customXml" ds:itemID="{1A79591B-6545-403F-A04E-EBCC03E31231}"/>
</file>

<file path=customXml/itemProps3.xml><?xml version="1.0" encoding="utf-8"?>
<ds:datastoreItem xmlns:ds="http://schemas.openxmlformats.org/officeDocument/2006/customXml" ds:itemID="{9973B54F-F8E0-4F02-A318-83F5853CD8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2021-03-26T20:16:33Z</cp:lastPrinted>
  <dcterms:created xsi:type="dcterms:W3CDTF">2014-12-08T11:34:35Z</dcterms:created>
  <dcterms:modified xsi:type="dcterms:W3CDTF">2021-05-18T15:05:57Z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